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<sst xmlns="http://schemas.openxmlformats.org/spreadsheetml/2006/main" count="200" uniqueCount="100">
  <si>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</si>
  <si>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</si>
  <si>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</si>
  <si>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</si>
  <si>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</si>
  <si>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</si>
  <si>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</si>
  <si>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</si>
  <si>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</si>
  <si>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</si>
  <si>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</si>
  <si>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</si>
  <si>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</si>
  <si>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</si>
  <si>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</si>
  <si>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</si>
  <si>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</si>
  <si>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</si>
  <si>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</si>
  <si>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</si>
  <si>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</si>
  <si>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</si>
  <si>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</si>
  <si>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</si>
  <si>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</si>
  <si>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</si>
  <si>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</si>
  <si>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</si>
  <si>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</si>
  <si>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</si>
  <si>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</si>
  <si>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</si>
  <si>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</si>
  <si>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</si>
  <si>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</si>
  <si>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</si>
  <si>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</si>
  <si>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</si>
  <si>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</si>
  <si>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</si>
  <si>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</si>
  <si>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</si>
  <si>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</si>
  <si>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</si>
  <si>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</si>
  <si>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</si>
  <si>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</si>
  <si>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</si>
  <si>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</si>
  <si>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</si>
  <si>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</si>
  <si>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</si>
  <si>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</si>
  <si>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</si>
  <si>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</si>
  <si>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</si>
  <si>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</si>
  <si>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</si>
  <si>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</si>
  <si>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</si>
  <si>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</si>
  <si>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</si>
  <si>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</si>
  <si>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</si>
  <si>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</si>
  <si>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</si>
  <si>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</si>
  <si>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</si>
  <si>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</si>
  <si>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</si>
  <si>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</si>
  <si>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</si>
  <si>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</si>
  <si>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</si>
  <si>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</si>
  <si>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</si>
  <si>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</si>
  <si>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</si>
  <si>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</si>
  <si>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</si>
  <si>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</si>
  <si>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</si>
  <si>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</si>
  <si>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</si>
  <si>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</si>
  <si>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</si>
  <si>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</si>
  <si>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</si>
  <si>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</si>
  <si>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</si>
  <si>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</si>
  <si>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</si>
  <si>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3х25+1х54,6</t>
  </si>
  <si>
    <t>Л7-17-2</t>
  </si>
  <si>
    <t>2026</t>
  </si>
  <si>
    <t>-</t>
  </si>
  <si>
    <t>P_Гч_25_ЛК15_017056</t>
  </si>
  <si>
    <t>Электроснабжение ЭПУ потребителей в соответствии с договором на ТП № 2-35-25-2716 г. Горячий Ключ</t>
  </si>
  <si>
    <t xml:space="preserve"> Строительство  ВЛИ-0,4кВ  Ф-3 ТП-259  от опоры №2-1/17  до опоры №2-1/13 </t>
  </si>
  <si>
    <t>0,131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</si>
</sst>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9" zoomScale="80" zoomScaleNormal="70" zoomScaleSheetLayoutView="80" workbookViewId="0">
      <selection activeCell="R20" sqref="R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91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92</v>
      </c>
      <c r="L19" s="63"/>
      <c r="M19" s="63"/>
      <c r="N19" s="98" t="s">
        <v>56</v>
      </c>
      <c r="O19" s="23" t="s">
        <v>55</v>
      </c>
      <c r="P19" s="23" t="s">
        <v>99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256.27142240000001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97</v>
      </c>
      <c r="D20" s="90" t="s">
        <v>96</v>
      </c>
      <c r="E20" s="85" t="s">
        <v>81</v>
      </c>
      <c r="F20" s="23" t="s">
        <v>98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92</v>
      </c>
      <c r="L20" s="63"/>
      <c r="M20" s="63"/>
      <c r="N20" s="98" t="s">
        <v>56</v>
      </c>
      <c r="O20" s="23" t="s">
        <v>55</v>
      </c>
      <c r="P20" s="23" t="s">
        <v>99</v>
      </c>
      <c r="Q20" s="98" t="s">
        <v>80</v>
      </c>
      <c r="R20" s="98" t="s">
        <v>93</v>
      </c>
      <c r="S20" s="64">
        <v>493.93</v>
      </c>
      <c r="T20" s="64">
        <v>1.1599999999999999</v>
      </c>
      <c r="U20" s="64">
        <f t="shared" ref="U20:U21" si="0">O20*P20*S20*T20</f>
        <v>75.057602799999998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97</v>
      </c>
      <c r="D21" s="90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565.35902520000002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91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'20.1'!U22/1000</f>
        <v>0.56535902520000003</v>
      </c>
      <c r="H15" s="37">
        <f>G15*1.22</f>
        <v>0.68973801074399999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0.92201492246530536</v>
      </c>
      <c r="J15" s="37">
        <f>'20.2'!M16/1000</f>
        <v>0</v>
      </c>
      <c r="K15" s="37">
        <f>I15+J15</f>
        <v>0.92201492246530536</v>
      </c>
      <c r="L15" s="73">
        <v>0.27725167000000001</v>
      </c>
      <c r="M15" s="77">
        <f>K15-L15</f>
        <v>0.6447632524653053</v>
      </c>
      <c r="N15" s="73">
        <v>0.27725167000000001</v>
      </c>
      <c r="O15" s="73">
        <f>H15-N15</f>
        <v>0.41248634074399998</v>
      </c>
      <c r="P15" s="73">
        <f>SUM(Q15:W15)</f>
        <v>0.27725167340000001</v>
      </c>
      <c r="Q15" s="75">
        <v>0</v>
      </c>
      <c r="R15" s="76">
        <v>0</v>
      </c>
      <c r="S15" s="76" t="s">
        <v>95</v>
      </c>
      <c r="T15" s="78">
        <v>0.27725167340000001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91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2026-05-07T13:47:33Z</dcterms:modified>
</cp:coreProperties>
</file>